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elanie/Downloads/"/>
    </mc:Choice>
  </mc:AlternateContent>
  <xr:revisionPtr revIDLastSave="0" documentId="8_{DE91A070-9345-0B4C-ABB1-8EE9B45E6D7A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500" windowWidth="23260" windowHeight="1246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Invulformulier!$Q$12:$Q$14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<sst xmlns="http://schemas.openxmlformats.org/spreadsheetml/2006/main" count="856" uniqueCount="266">
  <si>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</si>
  <si>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</si>
  <si>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</si>
  <si>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</si>
  <si>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</si>
  <si>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</si>
  <si>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</si>
  <si>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</si>
  <si>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</si>
  <si>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</si>
  <si>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</si>
  <si>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</si>
  <si>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</si>
  <si>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</si>
  <si>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</si>
  <si>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</si>
  <si>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</si>
  <si>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</si>
  <si>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</si>
  <si>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</si>
  <si>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</si>
  <si>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</si>
  <si>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</si>
  <si>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</si>
  <si>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</si>
  <si>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</si>
  <si>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</si>
  <si>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</si>
  <si>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</si>
  <si>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</si>
  <si>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</si>
  <si>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</si>
  <si>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</si>
  <si>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</si>
  <si>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</si>
  <si>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</si>
  <si>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</si>
  <si>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</si>
  <si>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</si>
  <si>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</si>
  <si>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</si>
  <si>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</si>
  <si>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</si>
  <si>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</si>
  <si>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</si>
  <si>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</si>
  <si>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</si>
  <si>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</si>
  <si>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</si>
  <si>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</si>
  <si>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</si>
  <si>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</si>
  <si>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</si>
  <si>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</si>
  <si>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</si>
  <si>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</si>
  <si>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</si>
  <si>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</si>
  <si>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</si>
  <si>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</si>
  <si>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</si>
  <si>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</si>
  <si>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</si>
  <si>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</si>
  <si>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</si>
  <si>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</si>
  <si>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</si>
  <si>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</si>
  <si>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</si>
  <si>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</si>
  <si>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</si>
  <si>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</si>
  <si>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</si>
  <si>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</si>
  <si>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</si>
  <si>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</si>
  <si>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</si>
  <si>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</si>
  <si>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</si>
  <si>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</si>
  <si>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</si>
  <si>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</si>
  <si>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</si>
  <si>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</si>
  <si>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</si>
  <si>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</si>
  <si>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</si>
  <si>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</si>
  <si>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</si>
  <si>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</si>
  <si>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</si>
  <si>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</si>
  <si>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</si>
  <si>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</si>
  <si>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</si>
  <si>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</si>
  <si>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</si>
  <si>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</si>
  <si>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</si>
  <si>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</si>
  <si>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</si>
  <si>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</si>
  <si>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</si>
  <si>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</si>
  <si>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</si>
  <si>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</si>
  <si>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</si>
  <si>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</si>
  <si>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</si>
  <si>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</si>
  <si>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</si>
  <si>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</si>
  <si>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</si>
  <si>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</si>
  <si>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</si>
  <si>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</si>
  <si>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</si>
  <si>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</si>
  <si>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</si>
  <si>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</si>
  <si>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</si>
  <si>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</si>
  <si>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</si>
  <si>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</si>
  <si>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</si>
  <si>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</si>
  <si>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</si>
  <si>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</si>
  <si>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</si>
  <si>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</si>
  <si>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</si>
  <si>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</si>
  <si>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</si>
  <si>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</si>
  <si>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</si>
  <si>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</si>
  <si>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</si>
  <si>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</si>
  <si>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</si>
  <si>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</si>
  <si>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</si>
  <si>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</si>
  <si>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</si>
  <si>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</si>
  <si>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</si>
  <si>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</si>
  <si>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</si>
  <si>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</si>
  <si>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</si>
  <si>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</si>
  <si>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</si>
  <si>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</si>
  <si>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</si>
  <si>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</si>
  <si>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</si>
  <si>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</si>
  <si>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</si>
  <si>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</si>
  <si>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</si>
  <si>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</si>
  <si>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</si>
  <si>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</si>
  <si>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</si>
  <si>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</si>
  <si>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</si>
  <si>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</si>
  <si>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</si>
  <si>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</si>
  <si>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</si>
  <si>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</si>
  <si>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</si>
  <si>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</si>
  <si>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</si>
  <si>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</si>
  <si>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</si>
  <si>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</si>
  <si>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</si>
  <si>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</si>
  <si>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</si>
  <si>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</si>
  <si>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</si>
  <si>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</si>
  <si>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</si>
  <si>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</si>
  <si>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</si>
  <si>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</si>
  <si>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</si>
  <si>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</si>
  <si>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</si>
  <si>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</si>
  <si>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</si>
  <si>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</si>
  <si>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</si>
  <si>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</si>
  <si>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</si>
  <si>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</si>
  <si>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</si>
  <si>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</si>
  <si>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</si>
  <si>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</si>
  <si>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</si>
  <si>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</si>
  <si>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</si>
  <si>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</si>
  <si>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</si>
  <si>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</si>
  <si>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</si>
  <si>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</si>
  <si>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</si>
  <si>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</si>
  <si>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</si>
  <si>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</si>
  <si>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</si>
  <si>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</si>
  <si>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</si>
  <si>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</si>
  <si>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</si>
  <si>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</si>
  <si>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</si>
  <si>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</si>
  <si>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</si>
  <si>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</si>
  <si>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</si>
  <si>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</si>
  <si>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</si>
  <si>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</si>
  <si>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</si>
  <si>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</si>
  <si>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</si>
  <si>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</si>
  <si>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</si>
  <si>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</si>
  <si>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</si>
  <si>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</si>
  <si>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</si>
  <si>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</si>
  <si>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</si>
  <si>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</si>
  <si>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</si>
  <si>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</si>
  <si>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</si>
  <si>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</si>
  <si>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</si>
  <si>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</si>
  <si>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</si>
  <si>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</si>
  <si>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</si>
  <si>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</si>
  <si>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</si>
  <si>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</si>
  <si>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</si>
  <si>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</si>
  <si>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</si>
  <si>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</si>
  <si>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</si>
  <si>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</si>
  <si>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</si>
  <si>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</si>
  <si>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</si>
  <si>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</si>
  <si>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</si>
  <si>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</si>
  <si>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 xml:space="preserve">nick nuis </t>
  </si>
  <si>
    <t>0619212966</t>
  </si>
  <si>
    <t>nicknuis.creative@gmail.com</t>
  </si>
  <si>
    <t xml:space="preserve">frankrijk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</si>
</sst>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  <xf numFmtId="0" fontId="0" fillId="0" borderId="0" xfId="0" applyProtection="1">
      <protection locked="0"/>
    </xf>
  </cellXfs>
  <cellStyles count="1">
    <cellStyle name="Standaard" xfId="0" builtinId="0"/>
  </cellStyles>
  <dxfs count="1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73083" y="473618"/>
          <a:ext cx="1740988" cy="342811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 x14ac:dyDescent="0.2"/>
  <cols>
    <col min="2" max="11" width="10.5" customWidth="1"/>
  </cols>
  <sheetData>
    <row r="1" spans="1:4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 x14ac:dyDescent="0.3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 x14ac:dyDescent="0.4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 x14ac:dyDescent="0.2"/>
  <cols>
    <col min="1" max="4" width="2" customWidth="1"/>
    <col min="5" max="73" width="3" customWidth="1"/>
  </cols>
  <sheetData>
    <row r="1" spans="1:70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baseColWidth="10" defaultColWidth="8.83203125" defaultRowHeight="15" x14ac:dyDescent="0.2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2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2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2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2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2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2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2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2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2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2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2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2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2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2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2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2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2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2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2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2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2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2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 x14ac:dyDescent="0.2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2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 x14ac:dyDescent="0.2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 x14ac:dyDescent="0.2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 x14ac:dyDescent="0.2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1" zoomScale="90" zoomScaleNormal="90" workbookViewId="0">
      <selection activeCell="S27" sqref="S27"/>
    </sheetView>
  </sheetViews>
  <sheetFormatPr baseColWidth="10" defaultColWidth="8.83203125" defaultRowHeight="15" x14ac:dyDescent="0.2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2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 x14ac:dyDescent="0.2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 x14ac:dyDescent="0.2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 x14ac:dyDescent="0.2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 x14ac:dyDescent="0.2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216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 x14ac:dyDescent="0.2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 x14ac:dyDescent="0.2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 x14ac:dyDescent="0.2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 x14ac:dyDescent="0.2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 x14ac:dyDescent="0.2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 x14ac:dyDescent="0.2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97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 x14ac:dyDescent="0.2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 x14ac:dyDescent="0.2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 x14ac:dyDescent="0.2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223">
        <v>1</v>
      </c>
      <c r="R15" s="7"/>
      <c r="S15" s="45" t="s">
        <v>21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 x14ac:dyDescent="0.2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 x14ac:dyDescent="0.2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16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 x14ac:dyDescent="0.2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17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 x14ac:dyDescent="0.2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29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 x14ac:dyDescent="0.2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1</v>
      </c>
      <c r="J20" s="127" t="s">
        <v>15</v>
      </c>
      <c r="K20" s="46">
        <v>0</v>
      </c>
      <c r="L20" s="19"/>
      <c r="M20" s="12">
        <v>3</v>
      </c>
      <c r="N20" s="8"/>
      <c r="O20" s="7"/>
      <c r="P20" s="125" t="s">
        <v>34</v>
      </c>
      <c r="Q20" s="12">
        <v>2</v>
      </c>
      <c r="R20" s="7"/>
      <c r="S20" s="45" t="s">
        <v>138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 x14ac:dyDescent="0.2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 x14ac:dyDescent="0.2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30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 x14ac:dyDescent="0.2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110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 x14ac:dyDescent="0.2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132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 x14ac:dyDescent="0.2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35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 x14ac:dyDescent="0.2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1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 x14ac:dyDescent="0.2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108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 x14ac:dyDescent="0.2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3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 x14ac:dyDescent="0.2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223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 x14ac:dyDescent="0.2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 x14ac:dyDescent="0.2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19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 x14ac:dyDescent="0.2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21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 x14ac:dyDescent="0.2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3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 x14ac:dyDescent="0.2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17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 x14ac:dyDescent="0.2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 x14ac:dyDescent="0.2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2</v>
      </c>
      <c r="L36" s="19"/>
      <c r="M36" s="12">
        <v>1</v>
      </c>
      <c r="N36" s="7"/>
      <c r="O36" s="7"/>
      <c r="P36" s="24" t="s">
        <v>31</v>
      </c>
      <c r="Q36" s="22"/>
      <c r="R36" s="7"/>
      <c r="S36" s="223" t="s">
        <v>265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 x14ac:dyDescent="0.2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0</v>
      </c>
      <c r="J37" s="127" t="s">
        <v>15</v>
      </c>
      <c r="K37" s="46">
        <v>3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16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 x14ac:dyDescent="0.2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 x14ac:dyDescent="0.2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0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 x14ac:dyDescent="0.2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19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 x14ac:dyDescent="0.2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2</v>
      </c>
      <c r="L41" s="19"/>
      <c r="M41" s="12">
        <v>2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 x14ac:dyDescent="0.2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 x14ac:dyDescent="0.2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1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127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 x14ac:dyDescent="0.2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3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 x14ac:dyDescent="0.2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0</v>
      </c>
      <c r="L45" s="13"/>
      <c r="M45" s="12">
        <v>2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 x14ac:dyDescent="0.2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 x14ac:dyDescent="0.2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223">
        <v>2</v>
      </c>
      <c r="N47" s="8"/>
      <c r="O47" s="7"/>
      <c r="P47" s="125" t="s">
        <v>29</v>
      </c>
      <c r="Q47" s="12">
        <v>2</v>
      </c>
      <c r="R47" s="7"/>
      <c r="S47" s="45" t="s">
        <v>21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 x14ac:dyDescent="0.2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223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 x14ac:dyDescent="0.2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1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 x14ac:dyDescent="0.2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1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 x14ac:dyDescent="0.2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223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 x14ac:dyDescent="0.2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0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 x14ac:dyDescent="0.2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0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 x14ac:dyDescent="0.2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 x14ac:dyDescent="0.2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 x14ac:dyDescent="0.2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 x14ac:dyDescent="0.2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 x14ac:dyDescent="0.2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 M46 M52:M57 M49:M50 Q12:Q14 Q30 Q27:Q28 S37 S30:S35">
    <cfRule type="notContainsBlanks" dxfId="13" priority="21">
      <formula>LEN(TRIM(F4))&gt;0</formula>
    </cfRule>
  </conditionalFormatting>
  <conditionalFormatting sqref="S12:S27 S40:S43 S46:S47">
    <cfRule type="notContainsBlanks" dxfId="12" priority="22">
      <formula>LEN(TRIM(S12))&gt;0</formula>
    </cfRule>
  </conditionalFormatting>
  <conditionalFormatting sqref="I10:I45">
    <cfRule type="notContainsBlanks" dxfId="11" priority="19">
      <formula>LEN(TRIM(I10))&gt;0</formula>
    </cfRule>
  </conditionalFormatting>
  <conditionalFormatting sqref="K10:K45 M10:M45">
    <cfRule type="notContainsBlanks" dxfId="10" priority="18">
      <formula>LEN(TRIM(K10))&gt;0</formula>
    </cfRule>
  </conditionalFormatting>
  <conditionalFormatting sqref="I46:I57">
    <cfRule type="notContainsBlanks" dxfId="9" priority="17">
      <formula>LEN(TRIM(I46))&gt;0</formula>
    </cfRule>
  </conditionalFormatting>
  <conditionalFormatting sqref="K46:K57">
    <cfRule type="notContainsBlanks" dxfId="8" priority="16">
      <formula>LEN(TRIM(K46))&gt;0</formula>
    </cfRule>
  </conditionalFormatting>
  <conditionalFormatting sqref="S50">
    <cfRule type="notContainsBlanks" dxfId="7" priority="15">
      <formula>LEN(TRIM(S50))&gt;0</formula>
    </cfRule>
  </conditionalFormatting>
  <conditionalFormatting sqref="Q4:Q6">
    <cfRule type="notContainsBlanks" dxfId="6" priority="10">
      <formula>LEN(TRIM(Q4))&gt;0</formula>
    </cfRule>
  </conditionalFormatting>
  <conditionalFormatting sqref="Q17:Q20">
    <cfRule type="notContainsBlanks" dxfId="5" priority="7">
      <formula>LEN(TRIM(Q17))&gt;0</formula>
    </cfRule>
  </conditionalFormatting>
  <conditionalFormatting sqref="Q22:Q25">
    <cfRule type="notContainsBlanks" dxfId="4" priority="6">
      <formula>LEN(TRIM(Q22))&gt;0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Q12:Q14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Q27:Q28 Q30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S37 S30:S35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 x14ac:dyDescent="0.2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 x14ac:dyDescent="0.2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>
        <f>IF(COUNTIF(Groep_A,Backsheet!A2)&gt;=1,"",ROW())</f>
        <v>2</v>
      </c>
      <c r="O2" s="137">
        <f>IF(ROW(A2)-ROW(A$2)+1&gt;COUNT(N$2:N$5),"",INDEX(A:A,SMALL(N$2:N$5,1+ROW(A2)-ROW(A$2))))</f>
        <v>1</v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Frankrijk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2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Ghana</v>
      </c>
      <c r="L9" s="134" t="str">
        <f>IF(COUNTIF(Invulformulier!$S$46:$S$47,Backsheet!$B9)&gt;=1,"",ROW())</f>
        <v/>
      </c>
      <c r="M9" s="130" t="str">
        <f t="shared" si="1"/>
        <v>Engeland</v>
      </c>
    </row>
    <row r="10" spans="1:29" x14ac:dyDescent="0.2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>
        <f>IF(COUNTIF(Invulformulier!$S$30:$S$37,Backsheet!$B12)&gt;=1,"",ROW())</f>
        <v>12</v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Verenigde Staten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 t="str">
        <f>IF(COUNTIF(Invulformulier!$S$30:$S$37,Backsheet!$B17)&gt;=1,"",ROW())</f>
        <v/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Spanje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Verenigde Staten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Wales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Zuid-Korea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>Zwitserland</v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2022-11-17T14:04:29Z</dcterms:modified>
</cp:coreProperties>
</file>